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definedNames>
    <definedName name="_xlnm.Print_Area" localSheetId="0">Обоснование!$A$1:$AD$40</definedName>
    <definedName name="подгруппа">#REF!</definedName>
  </definedNames>
  <calcPr calcId="145621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18" i="1" l="1"/>
  <c r="AB17" i="1"/>
  <c r="AD17" i="1" s="1"/>
  <c r="AC16" i="1"/>
  <c r="AB16" i="1"/>
  <c r="AD16" i="1" s="1"/>
  <c r="AA16" i="1"/>
  <c r="AA17" i="1"/>
  <c r="AB15" i="1"/>
  <c r="AC15" i="1" s="1"/>
  <c r="AA15" i="1"/>
  <c r="AC17" i="1" l="1"/>
  <c r="AD15" i="1"/>
</calcChain>
</file>

<file path=xl/comments1.xml><?xml version="1.0" encoding="utf-8"?>
<comments xmlns="http://schemas.openxmlformats.org/spreadsheetml/2006/main">
  <authors>
    <author/>
  </authors>
  <commentList>
    <comment ref="Q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<sst xmlns="http://schemas.openxmlformats.org/spreadsheetml/2006/main" count="85" uniqueCount="80">
  <si>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</si>
  <si>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</si>
  <si>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</si>
  <si>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</si>
  <si>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</si>
  <si>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</si>
  <si>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</si>
  <si>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Аренда дорожно-строительной техники с экипажем в 2021-22 г.г.</t>
  </si>
  <si>
    <t>Место поставки, выполнения работ или оказания услуг</t>
  </si>
  <si>
    <t>Сервисный центр контрагента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</si>
  <si>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</si>
  <si>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</si>
  <si>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</si>
  <si>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</si>
  <si>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</si>
  <si>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</si>
  <si>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</si>
  <si>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t xml:space="preserve">
Индекс роста цен для пересчета цен _____г. к уровню цен _____г.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</si>
  <si>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</si>
  <si>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</si>
  <si>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</si>
  <si>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/>
        <sz val="10"/>
        <rFont val="Times New Roman"/>
        <family val="1"/>
        <charset val="204"/>
      </rPr>
      <t xml:space="preserve">НМЦ: 
</t>
    </r>
    <r>
      <rPr>
        <b/>
        <sz val="10"/>
        <color rgb="FFFF0000"/>
        <rFont val="Times New Roman"/>
        <family val="1"/>
        <charset val="204"/>
      </rPr>
      <t xml:space="preserve">Средняя цена руб. за ед. изм. </t>
    </r>
    <r>
      <rPr>
        <b/>
        <sz val="10"/>
        <rFont val="Times New Roman"/>
        <family val="1"/>
        <charset val="204"/>
      </rPr>
      <t xml:space="preserve">без НДС </t>
    </r>
  </si>
  <si>
    <r>
      <rPr>
        <b/>
        <sz val="10"/>
        <color rgb="FFFF000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rFont val="Times New Roman"/>
        <family val="1"/>
        <charset val="204"/>
      </rPr>
      <t>без НДС</t>
    </r>
  </si>
  <si>
    <r>
      <rPr>
        <i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FF0000"/>
        <rFont val="Times New Roman"/>
        <family val="1"/>
        <charset val="204"/>
      </rPr>
      <t xml:space="preserve">        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</si>
  <si>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</si>
  <si>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</si>
  <si>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</si>
  <si>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</si>
  <si>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</si>
  <si>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</si>
  <si>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</si>
  <si>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</si>
  <si>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</si>
  <si>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</si>
  <si>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</si>
  <si>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</si>
  <si>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</si>
  <si>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</si>
  <si>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</si>
  <si>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</si>
  <si>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</si>
  <si>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</si>
  <si>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</si>
  <si>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</si>
  <si>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</si>
  <si>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</si>
  <si>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</si>
  <si>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</si>
  <si>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</si>
  <si>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</si>
  <si>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</si>
  <si>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</si>
  <si>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</si>
  <si>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</si>
  <si>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</si>
  <si>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</si>
  <si>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</si>
  <si>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</si>
  <si>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</si>
  <si>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</si>
  <si>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</si>
  <si>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rPr>
        <sz val="10"/>
        <rFont val="Times New Roman"/>
        <family val="1"/>
        <charset val="1"/>
      </rPr>
      <t>Экскаватор колесный с объёмом ковша не менее 0,7 м</t>
    </r>
    <r>
      <rPr>
        <sz val="10"/>
        <rFont val="Times New Roman"/>
        <charset val="1"/>
      </rPr>
      <t>³ и глубиной копания не менее 5 м</t>
    </r>
  </si>
  <si>
    <t>услуга</t>
  </si>
  <si>
    <r>
      <rPr>
        <sz val="10"/>
        <rFont val="Times New Roman"/>
        <family val="1"/>
        <charset val="1"/>
      </rPr>
      <t>Эксксватор гусенечный с объёмом ковша не менее 1 м</t>
    </r>
    <r>
      <rPr>
        <sz val="10"/>
        <rFont val="Times New Roman"/>
        <charset val="1"/>
      </rPr>
      <t>³ и глубиной копания не менее 6 м.</t>
    </r>
  </si>
  <si>
    <r>
      <rPr>
        <sz val="10"/>
        <rFont val="Times New Roman"/>
        <family val="1"/>
        <charset val="1"/>
      </rPr>
      <t>Экскаватор-погрузчик с объёмом переднего ковша не менее 1 м</t>
    </r>
    <r>
      <rPr>
        <sz val="10"/>
        <rFont val="Times New Roman"/>
        <charset val="1"/>
      </rPr>
      <t>³, объёмом  заднего ковша не менее 0,4 м³ и глубиной копания не менее 4 м.</t>
    </r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</si>
  <si>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</si>
  <si>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</si>
  <si>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</si>
  <si>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</si>
  <si>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</si>
  <si>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</si>
  <si>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И.о. начальника АТЦ</t>
  </si>
  <si>
    <t>Кондратенко И.Н.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</si>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</sst>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,"/>
  </numFmts>
  <fonts count="16" x14ac:knownFonts="1">
    <font>
      <sz val="10"/>
      <name val="Arial"/>
      <family val="2"/>
      <charset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0"/>
      <name val="Times New Roman"/>
      <charset val="1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2"/>
      <charset val="1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5" fillId="0" borderId="0" applyBorder="0" applyProtection="0"/>
  </cellStyleXfs>
  <cellXfs count="62">
    <xf numFmtId="0" fontId="0" fillId="0" borderId="0" xfId="0"/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167" fontId="9" fillId="2" borderId="1" xfId="1" applyNumberFormat="1" applyFont="1" applyFill="1" applyBorder="1" applyAlignment="1" applyProtection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1" fillId="0" borderId="6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3" fillId="0" borderId="0" xfId="0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12" fillId="0" borderId="0" xfId="0" applyFont="1"/>
    <xf numFmtId="0" fontId="3" fillId="0" borderId="0" xfId="0" applyFont="1"/>
    <xf numFmtId="0" fontId="2" fillId="0" borderId="0" xfId="0" applyFont="1"/>
    <xf numFmtId="14" fontId="2" fillId="0" borderId="8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520200</xdr:colOff>
      <xdr:row>19</xdr:row>
      <xdr:rowOff>1440</xdr:rowOff>
    </xdr:from>
    <xdr:to>
      <xdr:col>29</xdr:col>
      <xdr:colOff>280080</xdr:colOff>
      <xdr:row>20</xdr:row>
      <xdr:rowOff>189720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052120" y="6327720"/>
          <a:ext cx="1483920" cy="359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294840</xdr:colOff>
      <xdr:row>13</xdr:row>
      <xdr:rowOff>68040</xdr:rowOff>
    </xdr:from>
    <xdr:to>
      <xdr:col>28</xdr:col>
      <xdr:colOff>444960</xdr:colOff>
      <xdr:row>14</xdr:row>
      <xdr:rowOff>93960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55480" y="4201560"/>
          <a:ext cx="150120" cy="2260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26</xdr:row>
      <xdr:rowOff>106680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26</xdr:row>
      <xdr:rowOff>106680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26</xdr:row>
      <xdr:rowOff>106680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26</xdr:row>
      <xdr:rowOff>106680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26</xdr:row>
      <xdr:rowOff>106680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38"/>
  <sheetViews>
    <sheetView tabSelected="1" view="pageBreakPreview" zoomScale="90" zoomScaleNormal="70" zoomScalePageLayoutView="90" workbookViewId="0">
      <selection activeCell="D9" sqref="D9:AC9"/>
    </sheetView>
  </sheetViews>
  <sheetFormatPr defaultColWidth="8.6640625" defaultRowHeight="13.2" x14ac:dyDescent="0.25"/>
  <cols>
    <col min="1" max="1" width="4.33203125" style="14" customWidth="1"/>
    <col min="2" max="2" width="9.88671875" style="14" customWidth="1"/>
    <col min="3" max="3" width="39.44140625" style="14" customWidth="1"/>
    <col min="4" max="4" width="8.109375" style="14" customWidth="1"/>
    <col min="5" max="5" width="9.44140625" style="14" customWidth="1"/>
    <col min="6" max="8" width="10.6640625" style="14" hidden="1" customWidth="1"/>
    <col min="9" max="9" width="14.44140625" style="14" hidden="1" customWidth="1"/>
    <col min="10" max="10" width="14.109375" style="14" hidden="1" customWidth="1"/>
    <col min="11" max="11" width="27.21875" style="14" hidden="1" customWidth="1"/>
    <col min="12" max="14" width="12.5546875" style="14" customWidth="1"/>
    <col min="15" max="26" width="12.5546875" style="14" hidden="1" customWidth="1"/>
    <col min="27" max="27" width="14.44140625" style="14" customWidth="1"/>
    <col min="28" max="28" width="11.77734375" style="14" customWidth="1"/>
    <col min="29" max="29" width="12.6640625" style="14" customWidth="1"/>
    <col min="30" max="30" width="14" style="14" customWidth="1"/>
    <col min="31" max="1025" width="8.6640625" style="14"/>
  </cols>
  <sheetData>
    <row r="1" spans="1:1024" ht="16.5" customHeight="1" x14ac:dyDescent="0.3">
      <c r="A1"/>
      <c r="B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75" customHeight="1" x14ac:dyDescent="0.25">
      <c r="A2"/>
      <c r="B2"/>
      <c r="C2" s="15" t="s">
        <v>0</v>
      </c>
      <c r="D2" s="15"/>
      <c r="E2" s="15"/>
      <c r="F2" s="15"/>
      <c r="G2" s="15"/>
      <c r="H2" s="15"/>
      <c r="I2" s="15"/>
      <c r="J2" s="15"/>
      <c r="K2" s="15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17" customFormat="1" ht="19.5" customHeight="1" x14ac:dyDescent="0.25">
      <c r="C3" s="18" t="s">
        <v>1</v>
      </c>
      <c r="D3" s="12" t="s">
        <v>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1024" ht="19.5" customHeight="1" x14ac:dyDescent="0.25">
      <c r="A4" s="17"/>
      <c r="B4" s="17"/>
      <c r="C4" s="18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9.5" customHeight="1" x14ac:dyDescent="0.25">
      <c r="A5" s="17"/>
      <c r="B5" s="17"/>
      <c r="C5" s="18" t="s">
        <v>4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9.5" customHeight="1" x14ac:dyDescent="0.25">
      <c r="A6" s="17"/>
      <c r="B6" s="17"/>
      <c r="C6" s="18" t="s">
        <v>5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9.5" customHeight="1" x14ac:dyDescent="0.25">
      <c r="A7" s="17"/>
      <c r="B7" s="17"/>
      <c r="C7" s="18" t="s">
        <v>6</v>
      </c>
      <c r="D7" s="11" t="s">
        <v>7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27" customHeight="1" x14ac:dyDescent="0.25">
      <c r="A8" s="17"/>
      <c r="B8" s="17"/>
      <c r="C8" s="18" t="s">
        <v>8</v>
      </c>
      <c r="D8" s="11" t="s">
        <v>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45.75" customHeight="1" x14ac:dyDescent="0.25">
      <c r="A9" s="17"/>
      <c r="B9" s="17"/>
      <c r="C9" s="18" t="s">
        <v>10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6.5" customHeigh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25.5" customHeight="1" x14ac:dyDescent="0.25">
      <c r="A11" s="10" t="s">
        <v>11</v>
      </c>
      <c r="B11" s="10" t="s">
        <v>12</v>
      </c>
      <c r="C11" s="10" t="s">
        <v>13</v>
      </c>
      <c r="D11" s="10" t="s">
        <v>14</v>
      </c>
      <c r="E11" s="10" t="s">
        <v>15</v>
      </c>
      <c r="F11" s="10" t="s">
        <v>16</v>
      </c>
      <c r="G11" s="10"/>
      <c r="H11" s="10"/>
      <c r="I11" s="10"/>
      <c r="J11" s="10" t="s">
        <v>17</v>
      </c>
      <c r="K11" s="10" t="s">
        <v>18</v>
      </c>
      <c r="L11" s="9" t="s">
        <v>19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8" t="s">
        <v>20</v>
      </c>
      <c r="AB11" s="10" t="s">
        <v>21</v>
      </c>
      <c r="AC11" s="7" t="s">
        <v>22</v>
      </c>
      <c r="AD11" s="6" t="s">
        <v>23</v>
      </c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28.5" customHeight="1" x14ac:dyDescent="0.25">
      <c r="A12" s="10"/>
      <c r="B12" s="10"/>
      <c r="C12" s="10"/>
      <c r="D12" s="10"/>
      <c r="E12" s="10"/>
      <c r="F12" s="10" t="s">
        <v>24</v>
      </c>
      <c r="G12" s="10" t="s">
        <v>25</v>
      </c>
      <c r="H12" s="10" t="s">
        <v>26</v>
      </c>
      <c r="I12" s="10" t="s">
        <v>27</v>
      </c>
      <c r="J12" s="10"/>
      <c r="K12" s="10"/>
      <c r="L12" s="9" t="s">
        <v>28</v>
      </c>
      <c r="M12" s="9"/>
      <c r="N12" s="9"/>
      <c r="O12" s="9"/>
      <c r="P12" s="9"/>
      <c r="Q12" s="9" t="s">
        <v>29</v>
      </c>
      <c r="R12" s="9"/>
      <c r="S12" s="9"/>
      <c r="T12" s="9"/>
      <c r="U12" s="9"/>
      <c r="V12" s="10" t="s">
        <v>30</v>
      </c>
      <c r="W12" s="10"/>
      <c r="X12" s="10"/>
      <c r="Y12" s="10"/>
      <c r="Z12" s="10"/>
      <c r="AA12" s="8"/>
      <c r="AB12" s="10"/>
      <c r="AC12" s="10"/>
      <c r="AD12" s="6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52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9" t="s">
        <v>31</v>
      </c>
      <c r="M13" s="19" t="s">
        <v>32</v>
      </c>
      <c r="N13" s="19" t="s">
        <v>33</v>
      </c>
      <c r="O13" s="19" t="s">
        <v>34</v>
      </c>
      <c r="P13" s="19" t="s">
        <v>35</v>
      </c>
      <c r="Q13" s="19" t="s">
        <v>36</v>
      </c>
      <c r="R13" s="19" t="s">
        <v>37</v>
      </c>
      <c r="S13" s="19" t="s">
        <v>38</v>
      </c>
      <c r="T13" s="19" t="s">
        <v>39</v>
      </c>
      <c r="U13" s="19" t="s">
        <v>40</v>
      </c>
      <c r="V13" s="19" t="s">
        <v>41</v>
      </c>
      <c r="W13" s="19" t="s">
        <v>42</v>
      </c>
      <c r="X13" s="19" t="s">
        <v>43</v>
      </c>
      <c r="Y13" s="19" t="s">
        <v>44</v>
      </c>
      <c r="Z13" s="19" t="s">
        <v>45</v>
      </c>
      <c r="AA13" s="8"/>
      <c r="AB13" s="10"/>
      <c r="AC13" s="10"/>
      <c r="AD13" s="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4" customFormat="1" ht="15.75" customHeight="1" x14ac:dyDescent="0.25">
      <c r="A14" s="20">
        <v>1</v>
      </c>
      <c r="B14" s="21">
        <v>2</v>
      </c>
      <c r="C14" s="22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0" t="s">
        <v>46</v>
      </c>
      <c r="M14" s="20" t="s">
        <v>47</v>
      </c>
      <c r="N14" s="20" t="s">
        <v>48</v>
      </c>
      <c r="O14" s="20" t="s">
        <v>49</v>
      </c>
      <c r="P14" s="20" t="s">
        <v>50</v>
      </c>
      <c r="Q14" s="20" t="s">
        <v>51</v>
      </c>
      <c r="R14" s="20" t="s">
        <v>52</v>
      </c>
      <c r="S14" s="20" t="s">
        <v>53</v>
      </c>
      <c r="T14" s="20" t="s">
        <v>54</v>
      </c>
      <c r="U14" s="20" t="s">
        <v>55</v>
      </c>
      <c r="V14" s="20" t="s">
        <v>56</v>
      </c>
      <c r="W14" s="20" t="s">
        <v>57</v>
      </c>
      <c r="X14" s="20" t="s">
        <v>58</v>
      </c>
      <c r="Y14" s="20" t="s">
        <v>59</v>
      </c>
      <c r="Z14" s="20" t="s">
        <v>60</v>
      </c>
      <c r="AA14" s="23">
        <v>13</v>
      </c>
      <c r="AB14" s="23">
        <v>14</v>
      </c>
      <c r="AC14" s="23">
        <v>15</v>
      </c>
      <c r="AD14" s="23">
        <v>16</v>
      </c>
    </row>
    <row r="15" spans="1:1024" ht="39.75" customHeight="1" x14ac:dyDescent="0.25">
      <c r="A15" s="25">
        <v>1</v>
      </c>
      <c r="B15" s="26"/>
      <c r="C15" s="27" t="s">
        <v>61</v>
      </c>
      <c r="D15" s="28" t="s">
        <v>62</v>
      </c>
      <c r="E15" s="29">
        <v>1</v>
      </c>
      <c r="F15" s="30"/>
      <c r="G15" s="31"/>
      <c r="H15" s="32"/>
      <c r="I15" s="32"/>
      <c r="J15" s="28">
        <v>1</v>
      </c>
      <c r="K15" s="31"/>
      <c r="L15" s="33">
        <v>2083.33</v>
      </c>
      <c r="M15" s="34">
        <v>1750</v>
      </c>
      <c r="N15" s="33">
        <v>2083.33</v>
      </c>
      <c r="O15" s="35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7">
        <f>COUNTIF(K15:Z15,"&gt;0")</f>
        <v>3</v>
      </c>
      <c r="AB15" s="38">
        <f>CEILING(SUM(K15:Z15)/COUNTIF(K15:Z15,"&gt;0"),0.01)</f>
        <v>1972.22</v>
      </c>
      <c r="AC15" s="38">
        <f>AB15*E15</f>
        <v>1972.22</v>
      </c>
      <c r="AD15" s="29">
        <f>STDEV(K15:Z15)/AB15*100</f>
        <v>9.757946133239594</v>
      </c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39.75" customHeight="1" x14ac:dyDescent="0.25">
      <c r="A16" s="25">
        <v>2</v>
      </c>
      <c r="B16" s="26"/>
      <c r="C16" s="27" t="s">
        <v>63</v>
      </c>
      <c r="D16" s="28" t="s">
        <v>62</v>
      </c>
      <c r="E16" s="29">
        <v>1</v>
      </c>
      <c r="F16" s="30"/>
      <c r="G16" s="31"/>
      <c r="H16" s="32"/>
      <c r="I16" s="32"/>
      <c r="J16" s="28">
        <v>1</v>
      </c>
      <c r="K16" s="31"/>
      <c r="L16" s="39">
        <v>2500</v>
      </c>
      <c r="M16" s="34">
        <v>1916.66</v>
      </c>
      <c r="N16" s="39">
        <v>2500</v>
      </c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>
        <f t="shared" ref="AA16:AA17" si="0">COUNTIF(K16:Z16,"&gt;0")</f>
        <v>3</v>
      </c>
      <c r="AB16" s="38">
        <f t="shared" ref="AB16:AB17" si="1">CEILING(SUM(K16:Z16)/COUNTIF(K16:Z16,"&gt;0"),0.01)</f>
        <v>2305.56</v>
      </c>
      <c r="AC16" s="38">
        <f t="shared" ref="AC16:AC17" si="2">AB16*E16</f>
        <v>2305.56</v>
      </c>
      <c r="AD16" s="29">
        <f t="shared" ref="AD16:AD17" si="3">STDEV(K16:Z16)/AB16*100</f>
        <v>14.607796198280571</v>
      </c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39.75" customHeight="1" x14ac:dyDescent="0.25">
      <c r="A17" s="25"/>
      <c r="B17" s="26"/>
      <c r="C17" s="27" t="s">
        <v>64</v>
      </c>
      <c r="D17" s="28" t="s">
        <v>62</v>
      </c>
      <c r="E17" s="29">
        <v>1</v>
      </c>
      <c r="F17" s="30"/>
      <c r="G17" s="31"/>
      <c r="H17" s="32"/>
      <c r="I17" s="32"/>
      <c r="J17" s="28">
        <v>1</v>
      </c>
      <c r="K17" s="31"/>
      <c r="L17" s="34">
        <v>1666.66</v>
      </c>
      <c r="M17" s="34">
        <v>1541.66</v>
      </c>
      <c r="N17" s="40">
        <v>1833.33</v>
      </c>
      <c r="O17" s="35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7">
        <f t="shared" si="0"/>
        <v>3</v>
      </c>
      <c r="AB17" s="38">
        <f t="shared" si="1"/>
        <v>1680.55</v>
      </c>
      <c r="AC17" s="38">
        <f t="shared" si="2"/>
        <v>1680.55</v>
      </c>
      <c r="AD17" s="29">
        <f t="shared" si="3"/>
        <v>8.707284190918319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24" customHeight="1" x14ac:dyDescent="0.25">
      <c r="A18" s="41"/>
      <c r="B18" s="42"/>
      <c r="C18" s="5" t="s">
        <v>65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4"/>
      <c r="AC18" s="44">
        <f>SUM(AC15:AC17)</f>
        <v>5958.33</v>
      </c>
      <c r="AD18" s="45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3.5" customHeight="1" x14ac:dyDescent="0.25">
      <c r="A19"/>
      <c r="B19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7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48" customFormat="1" ht="13.5" customHeight="1" x14ac:dyDescent="0.25">
      <c r="C20" s="48" t="s">
        <v>66</v>
      </c>
    </row>
    <row r="21" spans="1:1024" ht="15" customHeight="1" x14ac:dyDescent="0.25">
      <c r="A21" s="48"/>
      <c r="B21" s="48"/>
      <c r="C21" s="49" t="s">
        <v>67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5" customHeight="1" x14ac:dyDescent="0.25">
      <c r="A22" s="48"/>
      <c r="B22" s="48"/>
      <c r="C22" s="49" t="s">
        <v>68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" customHeight="1" x14ac:dyDescent="0.25">
      <c r="A23" s="48"/>
      <c r="B23" s="48"/>
      <c r="C23" s="49" t="s">
        <v>69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3.5" customHeight="1" x14ac:dyDescent="0.25">
      <c r="A24"/>
      <c r="B24"/>
      <c r="C24"/>
      <c r="D24"/>
      <c r="E24"/>
      <c r="F24"/>
      <c r="G24"/>
      <c r="H24"/>
      <c r="I24"/>
      <c r="J24"/>
      <c r="K24"/>
      <c r="L24" s="50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s="51" customFormat="1" ht="13.5" customHeight="1" x14ac:dyDescent="0.3">
      <c r="C25" s="52" t="s">
        <v>70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 spans="1:1024" ht="13.5" customHeight="1" x14ac:dyDescent="0.3">
      <c r="A26" s="51"/>
      <c r="B26" s="51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/>
      <c r="AC26"/>
      <c r="AD26"/>
    </row>
    <row r="27" spans="1:1024" ht="13.5" customHeight="1" x14ac:dyDescent="0.3">
      <c r="A27" s="51"/>
      <c r="B27" s="51"/>
      <c r="C27" s="54">
        <v>44461</v>
      </c>
      <c r="D27" s="55"/>
      <c r="E27" s="55"/>
      <c r="F27" s="4" t="s">
        <v>71</v>
      </c>
      <c r="G27" s="4"/>
      <c r="H27" s="4"/>
      <c r="I27" s="4"/>
      <c r="J27" s="4"/>
      <c r="K27" s="56"/>
      <c r="L27" s="4"/>
      <c r="M27" s="4"/>
      <c r="N27" s="4"/>
      <c r="O27" s="57"/>
      <c r="P27" s="56"/>
      <c r="Q27" s="53"/>
      <c r="R27" s="53"/>
      <c r="S27" s="53"/>
      <c r="T27" s="53"/>
      <c r="U27" s="53"/>
      <c r="V27" s="3" t="s">
        <v>72</v>
      </c>
      <c r="W27" s="3"/>
      <c r="X27" s="3"/>
      <c r="Y27" s="3"/>
      <c r="Z27" s="3"/>
      <c r="AA27" s="3"/>
      <c r="AB27" s="3"/>
      <c r="AC27" s="58"/>
      <c r="AD27"/>
    </row>
    <row r="28" spans="1:1024" ht="13.5" customHeight="1" x14ac:dyDescent="0.3">
      <c r="A28" s="51"/>
      <c r="B28" s="51"/>
      <c r="C28" s="59" t="s">
        <v>73</v>
      </c>
      <c r="D28" s="55"/>
      <c r="E28" s="55"/>
      <c r="F28" s="2" t="s">
        <v>74</v>
      </c>
      <c r="G28" s="2"/>
      <c r="H28" s="2"/>
      <c r="I28" s="2"/>
      <c r="J28" s="2"/>
      <c r="K28" s="53"/>
      <c r="L28" s="1" t="s">
        <v>75</v>
      </c>
      <c r="M28" s="1"/>
      <c r="N28" s="1"/>
      <c r="O28" s="56"/>
      <c r="P28" s="56"/>
      <c r="Q28" s="53"/>
      <c r="R28" s="53"/>
      <c r="S28" s="53"/>
      <c r="T28" s="53"/>
      <c r="U28" s="53"/>
      <c r="V28" s="2"/>
      <c r="W28" s="2"/>
      <c r="X28" s="2"/>
      <c r="Y28" s="2"/>
      <c r="Z28" s="2"/>
      <c r="AA28" s="2"/>
      <c r="AB28" s="2"/>
      <c r="AC28"/>
      <c r="AD28"/>
    </row>
    <row r="29" spans="1:1024" ht="13.5" customHeight="1" x14ac:dyDescent="0.25">
      <c r="C29" s="60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1:1024" ht="13.5" customHeight="1" x14ac:dyDescent="0.25">
      <c r="C30" s="52" t="s">
        <v>76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1024" ht="13.5" customHeight="1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1024" x14ac:dyDescent="0.25">
      <c r="C32" s="54"/>
      <c r="D32" s="55"/>
      <c r="E32" s="55"/>
      <c r="F32" s="4" t="s">
        <v>77</v>
      </c>
      <c r="G32" s="4"/>
      <c r="H32" s="4"/>
      <c r="I32" s="4"/>
      <c r="J32" s="4"/>
      <c r="K32" s="61"/>
      <c r="L32" s="4"/>
      <c r="M32" s="4"/>
      <c r="N32" s="4"/>
      <c r="O32" s="56"/>
      <c r="P32" s="56"/>
      <c r="Q32"/>
      <c r="R32"/>
      <c r="S32"/>
      <c r="T32"/>
      <c r="U32"/>
      <c r="V32" s="3" t="s">
        <v>78</v>
      </c>
      <c r="W32" s="3"/>
      <c r="X32" s="3"/>
      <c r="Y32" s="3"/>
      <c r="Z32" s="3"/>
      <c r="AA32" s="3"/>
      <c r="AB32" s="3"/>
      <c r="AC32"/>
      <c r="AD32"/>
    </row>
    <row r="33" spans="3:30" x14ac:dyDescent="0.25">
      <c r="C33" s="59" t="s">
        <v>73</v>
      </c>
      <c r="D33" s="55"/>
      <c r="E33" s="55"/>
      <c r="F33" s="2" t="s">
        <v>74</v>
      </c>
      <c r="G33" s="2"/>
      <c r="H33" s="2"/>
      <c r="I33" s="2"/>
      <c r="J33" s="2"/>
      <c r="K33"/>
      <c r="L33" s="1" t="s">
        <v>75</v>
      </c>
      <c r="M33" s="1"/>
      <c r="N33" s="1"/>
      <c r="O33" s="56"/>
      <c r="P33" s="56"/>
      <c r="Q33"/>
      <c r="R33"/>
      <c r="S33"/>
      <c r="T33"/>
      <c r="U33"/>
      <c r="V33" s="2"/>
      <c r="W33" s="2"/>
      <c r="X33" s="2"/>
      <c r="Y33" s="2"/>
      <c r="Z33" s="2"/>
      <c r="AA33" s="2"/>
      <c r="AB33" s="2"/>
      <c r="AC33"/>
      <c r="AD33"/>
    </row>
    <row r="34" spans="3:30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3:30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3:30" x14ac:dyDescent="0.25">
      <c r="C36" s="52" t="s">
        <v>79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3:30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3:30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</sheetData>
  <mergeCells count="42">
    <mergeCell ref="C38:AD38"/>
    <mergeCell ref="F32:J32"/>
    <mergeCell ref="L32:N32"/>
    <mergeCell ref="V32:AB32"/>
    <mergeCell ref="F33:J33"/>
    <mergeCell ref="L33:N33"/>
    <mergeCell ref="V33:AB33"/>
    <mergeCell ref="C18:M18"/>
    <mergeCell ref="F27:J27"/>
    <mergeCell ref="L27:N27"/>
    <mergeCell ref="V27:AB27"/>
    <mergeCell ref="F28:J28"/>
    <mergeCell ref="L28:N28"/>
    <mergeCell ref="V28:AB28"/>
    <mergeCell ref="AD11:AD13"/>
    <mergeCell ref="F12:F13"/>
    <mergeCell ref="G12:G13"/>
    <mergeCell ref="H12:H13"/>
    <mergeCell ref="I12:I13"/>
    <mergeCell ref="L12:P12"/>
    <mergeCell ref="Q12:U12"/>
    <mergeCell ref="V12:Z12"/>
    <mergeCell ref="D7:AC7"/>
    <mergeCell ref="D8:AC8"/>
    <mergeCell ref="D9:AC9"/>
    <mergeCell ref="A11:A13"/>
    <mergeCell ref="B11:B13"/>
    <mergeCell ref="C11:C13"/>
    <mergeCell ref="D11:D13"/>
    <mergeCell ref="E11:E13"/>
    <mergeCell ref="F11:I11"/>
    <mergeCell ref="J11:J13"/>
    <mergeCell ref="K11:K13"/>
    <mergeCell ref="L11:Z11"/>
    <mergeCell ref="AA11:AA13"/>
    <mergeCell ref="AB11:AB13"/>
    <mergeCell ref="AC11:AC13"/>
    <mergeCell ref="C1:AC1"/>
    <mergeCell ref="D3:AC3"/>
    <mergeCell ref="D4:AC4"/>
    <mergeCell ref="D5:AC5"/>
    <mergeCell ref="D6:AC6"/>
  </mergeCells>
  <dataValidations count="1">
    <dataValidation type="list" allowBlank="1" showInputMessage="1" showErrorMessage="1" sqref="D4:AC4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7</cp:revision>
  <cp:lastPrinted>2019-10-25T15:15:52Z</cp:lastPrinted>
  <dcterms:created xsi:type="dcterms:W3CDTF">1996-10-08T23:32:33Z</dcterms:created>
  <dcterms:modified xsi:type="dcterms:W3CDTF">2021-09-29T07:39:18Z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